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D91" i="1"/>
  <c r="C91" i="1"/>
</calcChain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<sst xmlns="http://schemas.openxmlformats.org/spreadsheetml/2006/main" count="921" uniqueCount="555">
  <si>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</si>
  <si>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</si>
  <si>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Антипаюта</t>
  </si>
  <si>
    <t>ОКТМО: 71923403,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</si>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</sst>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8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828</v>
      </c>
      <c r="D11" s="3">
        <v>774</v>
      </c>
      <c r="E11" s="3">
        <v>774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755</v>
      </c>
      <c r="D45" s="3">
        <v>721</v>
      </c>
      <c r="E45" s="3">
        <v>721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94</v>
      </c>
      <c r="E47" s="3">
        <v>94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611</v>
      </c>
      <c r="D48" s="3">
        <v>595</v>
      </c>
      <c r="E48" s="3">
        <v>595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212</v>
      </c>
      <c r="D59" s="3">
        <v>210</v>
      </c>
      <c r="E59" s="3">
        <v>210</v>
      </c>
      <c r="F59" s="3">
        <v>0</v>
      </c>
      <c r="G59" s="3">
        <v>6</v>
      </c>
    </row>
    <row r="60" spans="1:7" s="16" customFormat="1" x14ac:dyDescent="0.25">
      <c r="A60" s="13" t="s">
        <v>111</v>
      </c>
      <c r="B60" s="14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25">
      <c r="A69" s="13" t="s">
        <v>129</v>
      </c>
      <c r="B69" s="14" t="s">
        <v>130</v>
      </c>
      <c r="C69" s="15">
        <v>11</v>
      </c>
      <c r="D69" s="15">
        <v>11</v>
      </c>
      <c r="E69" s="15">
        <v>11</v>
      </c>
      <c r="F69" s="15">
        <v>0</v>
      </c>
      <c r="G69" s="15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132</v>
      </c>
      <c r="E73" s="3">
        <v>132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318836448.97999996</v>
      </c>
      <c r="D91" s="4">
        <f>SUM(D93:D165)</f>
        <v>318836448.97999996</v>
      </c>
      <c r="E91" s="4">
        <v>0</v>
      </c>
      <c r="F91" s="10">
        <f>SUM(F93:G165)</f>
        <v>13081689.01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242974746.96000001</v>
      </c>
      <c r="D125" s="4">
        <v>242974746.96000001</v>
      </c>
      <c r="E125" s="4">
        <v>0</v>
      </c>
      <c r="F125" s="10">
        <v>9916759.5999999996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7036262.9699999997</v>
      </c>
      <c r="D127" s="4">
        <v>7036262.9699999997</v>
      </c>
      <c r="E127" s="4">
        <v>0</v>
      </c>
      <c r="F127" s="10">
        <v>484783</v>
      </c>
      <c r="G127" s="11"/>
    </row>
    <row r="128" spans="1:7" x14ac:dyDescent="0.25">
      <c r="A128" s="1" t="s">
        <v>87</v>
      </c>
      <c r="B128" s="5" t="s">
        <v>205</v>
      </c>
      <c r="C128" s="4">
        <v>59429474.07</v>
      </c>
      <c r="D128" s="4">
        <v>59429474.07</v>
      </c>
      <c r="E128" s="4">
        <v>0</v>
      </c>
      <c r="F128" s="10">
        <v>2238178.65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5316404.45</v>
      </c>
      <c r="D139" s="4">
        <v>5316404.45</v>
      </c>
      <c r="E139" s="4">
        <v>0</v>
      </c>
      <c r="F139" s="10">
        <v>323310.36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53515.9</v>
      </c>
      <c r="D149" s="4">
        <v>53515.9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3515880.9</v>
      </c>
      <c r="D153" s="4">
        <v>3515880.9</v>
      </c>
      <c r="E153" s="4">
        <v>0</v>
      </c>
      <c r="F153" s="10">
        <v>118657.4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180000</v>
      </c>
      <c r="D155" s="4">
        <v>180000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330163.73</v>
      </c>
      <c r="D165" s="4">
        <v>330163.73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200</v>
      </c>
      <c r="G177" s="4">
        <f>SUM(G178:G191)</f>
        <v>6841462.0999999996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172</v>
      </c>
      <c r="F180" s="3">
        <v>171</v>
      </c>
      <c r="G180" s="4">
        <v>1860747.61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123</v>
      </c>
      <c r="G181" s="4">
        <v>1313814.1299999999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</v>
      </c>
      <c r="F182" s="3">
        <v>82</v>
      </c>
      <c r="G182" s="4">
        <v>3596300.36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141</v>
      </c>
      <c r="F202" s="3">
        <v>141</v>
      </c>
      <c r="G202" s="4">
        <v>738000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40000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131</v>
      </c>
      <c r="G228" s="4">
        <v>518000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180000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318845644.98000002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311215782.88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40449199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40450289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36887707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318845644.98000002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311215782.88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40449199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40450289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36887707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2016-07-12T16:12:38Z</dcterms:created>
  <dcterms:modified xsi:type="dcterms:W3CDTF">2018-08-27T07:00:45Z</dcterms:modified>
</cp:coreProperties>
</file>